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Maquinaria\05. Mayo\01. Área Metropolitana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35" i="1" l="1"/>
  <c r="K35" i="1" s="1"/>
  <c r="J24" i="1"/>
  <c r="K24" i="1"/>
  <c r="J26" i="1"/>
  <c r="K26" i="1"/>
  <c r="J28" i="1"/>
  <c r="K28" i="1" s="1"/>
  <c r="J29" i="1"/>
  <c r="K29" i="1"/>
  <c r="J30" i="1"/>
  <c r="K30" i="1" s="1"/>
  <c r="J31" i="1"/>
  <c r="K31" i="1" s="1"/>
  <c r="J32" i="1"/>
  <c r="K32" i="1" s="1"/>
  <c r="J33" i="1"/>
  <c r="K33" i="1" s="1"/>
  <c r="J22" i="1"/>
  <c r="K22" i="1" s="1"/>
</calcChain>
</file>

<file path=xl/sharedStrings.xml><?xml version="1.0" encoding="utf-8"?>
<sst xmlns="http://schemas.openxmlformats.org/spreadsheetml/2006/main" count="96" uniqueCount="59">
  <si>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</si>
  <si>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</si>
  <si>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</si>
  <si>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</si>
  <si>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</si>
  <si>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</si>
  <si>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</si>
  <si>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</si>
  <si>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</si>
  <si>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</si>
  <si>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</si>
  <si>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</si>
  <si>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</si>
  <si>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</si>
  <si>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</si>
  <si>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</si>
  <si>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</si>
  <si>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</si>
  <si>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</si>
  <si>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</si>
  <si>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</si>
  <si>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</si>
  <si>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</si>
  <si>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</si>
  <si>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</si>
  <si>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</si>
  <si>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</si>
  <si>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</si>
  <si>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</si>
  <si>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</si>
  <si>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</si>
  <si>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</si>
  <si>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</si>
  <si>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Servicios</t>
  </si>
  <si>
    <t>Servicios De Retroexcavadora con Pala y Brazo de Retro</t>
  </si>
  <si>
    <t>Hora</t>
  </si>
  <si>
    <t>412.050</t>
  </si>
  <si>
    <t>412.015</t>
  </si>
  <si>
    <t>Área Metropolitana</t>
  </si>
  <si>
    <t>412.048</t>
  </si>
  <si>
    <t>Servicios De Minicargador con Pala y Brazo de Retro</t>
  </si>
  <si>
    <t>412.049</t>
  </si>
  <si>
    <t>Servicios De Rodillo (accesorio de minicargador)</t>
  </si>
  <si>
    <t>412.057</t>
  </si>
  <si>
    <t>Servicios De Oruga (accesorio de minicargador)</t>
  </si>
  <si>
    <t>412.059</t>
  </si>
  <si>
    <t>Servicios De Miniexcavadora con banda (espacios reducidos)</t>
  </si>
  <si>
    <t>412.062</t>
  </si>
  <si>
    <t>Servicios De Hormigonera (accesorio de minicargador)</t>
  </si>
  <si>
    <t>412.071</t>
  </si>
  <si>
    <t>Servicios De Ahoyador (accesorio de minicargador)</t>
  </si>
  <si>
    <t>412.094</t>
  </si>
  <si>
    <t>Servicios Extensible de Hoyador hasta 3m (accesorio de minicargador)</t>
  </si>
  <si>
    <t>412.223</t>
  </si>
  <si>
    <t>Servicio de Rodillo Compactador (Peso operativo 2500 Kg)</t>
  </si>
  <si>
    <t>Servicio de Flete</t>
  </si>
  <si>
    <t>Kilómetro</t>
  </si>
  <si>
    <t>SG-01 13/05/2026</t>
  </si>
  <si>
    <t>MC-01 13/05/2026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</si>
</sst>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53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  <xf numFmtId="0" fontId="8" fillId="0" borderId="1" xfId="0" applyFont="1" applyFill="1" applyBorder="1" applyAlignment="1" applyProtection="1">
      <alignment horizontal="center"/>
    </xf>
    <xf numFmtId="0" fontId="8" fillId="5" borderId="2" xfId="0" applyFont="1" applyFill="1" applyBorder="1" applyAlignment="1" applyProtection="1">
      <alignment horizontal="center"/>
    </xf>
    <xf numFmtId="0" fontId="8" fillId="5" borderId="6" xfId="0" applyFont="1" applyFill="1" applyBorder="1" applyAlignment="1" applyProtection="1">
      <alignment horizontal="center"/>
    </xf>
    <xf numFmtId="0" fontId="8" fillId="5" borderId="3" xfId="0" applyFont="1" applyFill="1" applyBorder="1" applyAlignment="1" applyProtection="1">
      <alignment horizontal="center"/>
    </xf>
    <xf numFmtId="0" fontId="8" fillId="0" borderId="0" xfId="0" applyFont="1" applyAlignment="1" applyProtection="1"/>
    <xf numFmtId="0" fontId="8" fillId="0" borderId="0" xfId="0" applyNumberFormat="1" applyFont="1" applyAlignment="1" applyProtection="1">
      <alignment horizontal="center"/>
    </xf>
    <xf numFmtId="0" fontId="0" fillId="0" borderId="0" xfId="0" applyNumberFormat="1" applyProtection="1"/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497420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9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6.7109375" style="21" customWidth="1"/>
    <col min="3" max="3" width="15" style="21" bestFit="1" customWidth="1"/>
    <col min="4" max="4" width="15" style="1" customWidth="1"/>
    <col min="5" max="5" width="60.140625" style="1" customWidth="1"/>
    <col min="6" max="6" width="13.7109375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5.710937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3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34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35"/>
      <c r="B8" s="24"/>
      <c r="D8" s="11" t="s">
        <v>7</v>
      </c>
      <c r="E8" s="26"/>
      <c r="F8" s="1" t="s">
        <v>12</v>
      </c>
      <c r="G8" s="40"/>
      <c r="I8" s="10"/>
      <c r="J8" s="1" t="s">
        <v>24</v>
      </c>
    </row>
    <row r="9" spans="1:12" x14ac:dyDescent="0.2">
      <c r="A9" s="12"/>
      <c r="B9" s="9"/>
      <c r="D9" s="8"/>
      <c r="E9" s="8"/>
      <c r="G9" s="38"/>
      <c r="I9" s="12"/>
    </row>
    <row r="10" spans="1:12" x14ac:dyDescent="0.2">
      <c r="A10" s="36"/>
      <c r="D10" s="11" t="s">
        <v>6</v>
      </c>
      <c r="E10" s="26"/>
      <c r="F10" s="1" t="s">
        <v>13</v>
      </c>
      <c r="G10" s="40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38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40"/>
      <c r="I12" s="1"/>
      <c r="J12" s="1" t="s">
        <v>20</v>
      </c>
      <c r="K12" s="26"/>
    </row>
    <row r="13" spans="1:12" x14ac:dyDescent="0.2">
      <c r="D13" s="8"/>
      <c r="E13" s="8"/>
      <c r="F13" s="12"/>
      <c r="G13" s="3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1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3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1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1"/>
      <c r="H18" s="39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0" customFormat="1" x14ac:dyDescent="0.2">
      <c r="A21" s="37" t="s">
        <v>0</v>
      </c>
      <c r="B21" s="29" t="s">
        <v>30</v>
      </c>
      <c r="C21" s="29" t="s">
        <v>28</v>
      </c>
      <c r="D21" s="29" t="s">
        <v>17</v>
      </c>
      <c r="E21" s="29" t="s">
        <v>26</v>
      </c>
      <c r="F21" s="29" t="s">
        <v>25</v>
      </c>
      <c r="G21" s="29" t="s">
        <v>1</v>
      </c>
      <c r="H21" s="29" t="s">
        <v>23</v>
      </c>
      <c r="I21" s="29" t="s">
        <v>18</v>
      </c>
      <c r="J21" s="29" t="s">
        <v>2</v>
      </c>
      <c r="K21" s="29" t="s">
        <v>3</v>
      </c>
      <c r="L21" s="29" t="s">
        <v>4</v>
      </c>
    </row>
    <row r="22" spans="1:12" x14ac:dyDescent="0.2">
      <c r="A22" s="21">
        <v>1</v>
      </c>
      <c r="B22" s="8" t="s">
        <v>38</v>
      </c>
      <c r="C22" s="21" t="s">
        <v>33</v>
      </c>
      <c r="D22" s="21" t="s">
        <v>36</v>
      </c>
      <c r="E22" s="50" t="s">
        <v>34</v>
      </c>
      <c r="F22" s="21" t="s">
        <v>35</v>
      </c>
      <c r="G22" s="51">
        <v>90</v>
      </c>
      <c r="H22" s="21" t="s">
        <v>29</v>
      </c>
      <c r="I22" s="45"/>
      <c r="J22" s="44">
        <f>+I22*0.22</f>
        <v>0</v>
      </c>
      <c r="K22" s="44">
        <f>(I22+J22)*G22</f>
        <v>0</v>
      </c>
      <c r="L22" s="32"/>
    </row>
    <row r="23" spans="1:12" x14ac:dyDescent="0.2">
      <c r="A23" s="47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9"/>
    </row>
    <row r="24" spans="1:12" x14ac:dyDescent="0.2">
      <c r="A24" s="21">
        <v>2</v>
      </c>
      <c r="B24" s="8" t="s">
        <v>38</v>
      </c>
      <c r="C24" s="21" t="s">
        <v>33</v>
      </c>
      <c r="D24" s="21" t="s">
        <v>45</v>
      </c>
      <c r="E24" s="50" t="s">
        <v>46</v>
      </c>
      <c r="F24" s="21" t="s">
        <v>35</v>
      </c>
      <c r="G24" s="51">
        <v>172</v>
      </c>
      <c r="H24" s="21" t="s">
        <v>29</v>
      </c>
      <c r="I24" s="45"/>
      <c r="J24" s="44">
        <f t="shared" ref="J23:J35" si="0">+I24*0.22</f>
        <v>0</v>
      </c>
      <c r="K24" s="44">
        <f t="shared" ref="K23:K33" si="1">(I24+J24)*G24</f>
        <v>0</v>
      </c>
      <c r="L24" s="32"/>
    </row>
    <row r="25" spans="1:12" x14ac:dyDescent="0.2">
      <c r="A25" s="47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9"/>
    </row>
    <row r="26" spans="1:12" x14ac:dyDescent="0.2">
      <c r="A26" s="21">
        <v>3</v>
      </c>
      <c r="B26" s="8" t="s">
        <v>38</v>
      </c>
      <c r="C26" s="21" t="s">
        <v>33</v>
      </c>
      <c r="D26" s="21" t="s">
        <v>53</v>
      </c>
      <c r="E26" s="50" t="s">
        <v>54</v>
      </c>
      <c r="F26" s="21" t="s">
        <v>35</v>
      </c>
      <c r="G26" s="21">
        <v>176</v>
      </c>
      <c r="H26" s="21" t="s">
        <v>29</v>
      </c>
      <c r="I26" s="45"/>
      <c r="J26" s="44">
        <f t="shared" si="0"/>
        <v>0</v>
      </c>
      <c r="K26" s="44">
        <f t="shared" si="1"/>
        <v>0</v>
      </c>
      <c r="L26" s="32"/>
    </row>
    <row r="27" spans="1:12" x14ac:dyDescent="0.2">
      <c r="A27" s="47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9"/>
    </row>
    <row r="28" spans="1:12" x14ac:dyDescent="0.2">
      <c r="A28" s="21">
        <v>4</v>
      </c>
      <c r="B28" s="8" t="s">
        <v>38</v>
      </c>
      <c r="C28" s="21" t="s">
        <v>33</v>
      </c>
      <c r="D28" s="21" t="s">
        <v>39</v>
      </c>
      <c r="E28" s="25" t="s">
        <v>40</v>
      </c>
      <c r="F28" s="21" t="s">
        <v>35</v>
      </c>
      <c r="G28" s="21">
        <v>540</v>
      </c>
      <c r="H28" s="21" t="s">
        <v>29</v>
      </c>
      <c r="I28" s="45"/>
      <c r="J28" s="44">
        <f t="shared" si="0"/>
        <v>0</v>
      </c>
      <c r="K28" s="44">
        <f t="shared" si="1"/>
        <v>0</v>
      </c>
      <c r="L28" s="32"/>
    </row>
    <row r="29" spans="1:12" x14ac:dyDescent="0.2">
      <c r="A29" s="21">
        <v>5</v>
      </c>
      <c r="B29" s="8" t="s">
        <v>38</v>
      </c>
      <c r="C29" s="21" t="s">
        <v>33</v>
      </c>
      <c r="D29" s="21" t="s">
        <v>41</v>
      </c>
      <c r="E29" s="25" t="s">
        <v>42</v>
      </c>
      <c r="F29" s="21" t="s">
        <v>35</v>
      </c>
      <c r="G29" s="21">
        <v>9</v>
      </c>
      <c r="H29" s="21" t="s">
        <v>29</v>
      </c>
      <c r="I29" s="45"/>
      <c r="J29" s="44">
        <f t="shared" si="0"/>
        <v>0</v>
      </c>
      <c r="K29" s="44">
        <f t="shared" si="1"/>
        <v>0</v>
      </c>
      <c r="L29" s="32"/>
    </row>
    <row r="30" spans="1:12" x14ac:dyDescent="0.2">
      <c r="A30" s="21">
        <v>6</v>
      </c>
      <c r="B30" s="8" t="s">
        <v>38</v>
      </c>
      <c r="C30" s="21" t="s">
        <v>33</v>
      </c>
      <c r="D30" s="21" t="s">
        <v>43</v>
      </c>
      <c r="E30" s="25" t="s">
        <v>44</v>
      </c>
      <c r="F30" s="21" t="s">
        <v>35</v>
      </c>
      <c r="G30" s="21">
        <v>48</v>
      </c>
      <c r="H30" s="21" t="s">
        <v>29</v>
      </c>
      <c r="I30" s="45"/>
      <c r="J30" s="44">
        <f t="shared" si="0"/>
        <v>0</v>
      </c>
      <c r="K30" s="44">
        <f t="shared" si="1"/>
        <v>0</v>
      </c>
      <c r="L30" s="32"/>
    </row>
    <row r="31" spans="1:12" x14ac:dyDescent="0.2">
      <c r="A31" s="21">
        <v>7</v>
      </c>
      <c r="B31" s="8" t="s">
        <v>38</v>
      </c>
      <c r="C31" s="21" t="s">
        <v>33</v>
      </c>
      <c r="D31" s="21" t="s">
        <v>47</v>
      </c>
      <c r="E31" s="25" t="s">
        <v>48</v>
      </c>
      <c r="F31" s="21" t="s">
        <v>35</v>
      </c>
      <c r="G31" s="21">
        <v>48</v>
      </c>
      <c r="H31" s="21" t="s">
        <v>29</v>
      </c>
      <c r="I31" s="45"/>
      <c r="J31" s="44">
        <f t="shared" si="0"/>
        <v>0</v>
      </c>
      <c r="K31" s="44">
        <f t="shared" si="1"/>
        <v>0</v>
      </c>
      <c r="L31" s="32"/>
    </row>
    <row r="32" spans="1:12" x14ac:dyDescent="0.2">
      <c r="A32" s="21">
        <v>8</v>
      </c>
      <c r="B32" s="8" t="s">
        <v>38</v>
      </c>
      <c r="C32" s="21" t="s">
        <v>33</v>
      </c>
      <c r="D32" s="21" t="s">
        <v>49</v>
      </c>
      <c r="E32" s="25" t="s">
        <v>50</v>
      </c>
      <c r="F32" s="21" t="s">
        <v>35</v>
      </c>
      <c r="G32" s="21">
        <v>156</v>
      </c>
      <c r="H32" s="21" t="s">
        <v>29</v>
      </c>
      <c r="I32" s="45"/>
      <c r="J32" s="44">
        <f t="shared" si="0"/>
        <v>0</v>
      </c>
      <c r="K32" s="44">
        <f t="shared" si="1"/>
        <v>0</v>
      </c>
      <c r="L32" s="32"/>
    </row>
    <row r="33" spans="1:12" x14ac:dyDescent="0.2">
      <c r="A33" s="21">
        <v>9</v>
      </c>
      <c r="B33" s="8" t="s">
        <v>38</v>
      </c>
      <c r="C33" s="21" t="s">
        <v>33</v>
      </c>
      <c r="D33" s="21" t="s">
        <v>51</v>
      </c>
      <c r="E33" s="25" t="s">
        <v>52</v>
      </c>
      <c r="F33" s="21" t="s">
        <v>35</v>
      </c>
      <c r="G33" s="21">
        <v>45</v>
      </c>
      <c r="H33" s="21" t="s">
        <v>29</v>
      </c>
      <c r="I33" s="45"/>
      <c r="J33" s="44">
        <f t="shared" si="0"/>
        <v>0</v>
      </c>
      <c r="K33" s="44">
        <f t="shared" si="1"/>
        <v>0</v>
      </c>
      <c r="L33" s="32"/>
    </row>
    <row r="34" spans="1:12" x14ac:dyDescent="0.2">
      <c r="A34" s="47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9"/>
    </row>
    <row r="35" spans="1:12" x14ac:dyDescent="0.2">
      <c r="A35" s="21">
        <v>10</v>
      </c>
      <c r="B35" s="21" t="s">
        <v>38</v>
      </c>
      <c r="C35" s="46" t="s">
        <v>33</v>
      </c>
      <c r="D35" s="21" t="s">
        <v>37</v>
      </c>
      <c r="E35" s="1" t="s">
        <v>55</v>
      </c>
      <c r="F35" s="46" t="s">
        <v>56</v>
      </c>
      <c r="G35" s="46">
        <v>1</v>
      </c>
      <c r="H35" s="21" t="s">
        <v>29</v>
      </c>
      <c r="I35" s="45"/>
      <c r="J35" s="44">
        <f t="shared" si="0"/>
        <v>0</v>
      </c>
      <c r="K35" s="44">
        <f t="shared" ref="K35" si="2">(I35+J35)*G35</f>
        <v>0</v>
      </c>
      <c r="L35" s="32"/>
    </row>
    <row r="38" spans="1:12" x14ac:dyDescent="0.2">
      <c r="J38" s="42" t="s">
        <v>31</v>
      </c>
      <c r="K38" s="42" t="s">
        <v>32</v>
      </c>
    </row>
    <row r="39" spans="1:12" ht="25.5" x14ac:dyDescent="0.25">
      <c r="F39" s="52"/>
      <c r="J39" s="43" t="s">
        <v>57</v>
      </c>
      <c r="K39" s="43" t="s">
        <v>58</v>
      </c>
    </row>
  </sheetData>
  <sheetProtection algorithmName="SHA-512" hashValue="ILGZ9oLgzEVtHactH/Y7QOrqCWckPNcSdbRhxR/Pa0RTPLJPf8E5Whr3ANT/rdGM24VsgmJLXVBI/hcCm5M5RQ==" saltValue="Uea40N6hzl7aDmVfSsXnHw==" spinCount="100000" sheet="1" selectLockedCells="1" autoFilter="0"/>
  <sortState ref="B22:L29">
    <sortCondition ref="B22:B29"/>
  </sortState>
  <mergeCells count="4">
    <mergeCell ref="A25:L25"/>
    <mergeCell ref="A23:L23"/>
    <mergeCell ref="A27:L27"/>
    <mergeCell ref="A34:L34"/>
  </mergeCells>
  <pageMargins left="0.31496062992125984" right="0.31496062992125984" top="0.55118110236220474" bottom="0.55118110236220474" header="0.31496062992125984" footer="0.31496062992125984"/>
  <pageSetup paperSize="9" scale="67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2026-04-29T11:37:39Z</cp:lastPrinted>
  <dcterms:created xsi:type="dcterms:W3CDTF">2019-08-27T18:47:03Z</dcterms:created>
  <dcterms:modified xsi:type="dcterms:W3CDTF">2026-05-13T13:01:03Z</dcterms:modified>
</cp:coreProperties>
</file>